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M:\PTO\Зоткина\2014\Конкурсы\Первоочередные\Долгосрочный договор\Закуп. документация\Сметы\"/>
    </mc:Choice>
  </mc:AlternateContent>
  <bookViews>
    <workbookView xWindow="0" yWindow="285" windowWidth="12000" windowHeight="5325"/>
  </bookViews>
  <sheets>
    <sheet name="Лист1" sheetId="5" r:id="rId1"/>
  </sheets>
  <definedNames>
    <definedName name="Вид">#REF!</definedName>
    <definedName name="Договор">#REF!</definedName>
    <definedName name="Имя">#REF!</definedName>
    <definedName name="НДС">#REF!</definedName>
    <definedName name="Номер">#REF!</definedName>
    <definedName name="Объект">#REF!</definedName>
    <definedName name="Основание">#REF!</definedName>
    <definedName name="Работа">#REF!</definedName>
    <definedName name="Сумма">#REF!</definedName>
    <definedName name="Файл">#REF!</definedName>
  </definedNames>
  <calcPr calcId="152511" iterate="1"/>
</workbook>
</file>

<file path=xl/calcChain.xml><?xml version="1.0" encoding="utf-8"?>
<calcChain xmlns="http://schemas.openxmlformats.org/spreadsheetml/2006/main">
  <c r="G18" i="5" l="1"/>
  <c r="F19" i="5"/>
  <c r="G19" i="5"/>
  <c r="F16" i="5"/>
  <c r="G16" i="5"/>
  <c r="G15" i="5"/>
  <c r="G25" i="5"/>
  <c r="F13" i="5"/>
  <c r="G13" i="5"/>
  <c r="G12" i="5"/>
  <c r="G11" i="5"/>
  <c r="F11" i="5"/>
  <c r="G10" i="5"/>
  <c r="F9" i="5"/>
  <c r="G9" i="5"/>
  <c r="G8" i="5"/>
  <c r="G20" i="5"/>
  <c r="G21" i="5"/>
  <c r="G22" i="5"/>
  <c r="G24" i="5"/>
  <c r="G26" i="5"/>
  <c r="G23" i="5"/>
  <c r="G27" i="5"/>
  <c r="G28" i="5"/>
</calcChain>
</file>

<file path=xl/sharedStrings.xml><?xml version="1.0" encoding="utf-8"?>
<sst xmlns="http://schemas.openxmlformats.org/spreadsheetml/2006/main" count="60" uniqueCount="53">
  <si>
    <t>№</t>
  </si>
  <si>
    <t>Наименование работ</t>
  </si>
  <si>
    <t>Обосно-
вание</t>
  </si>
  <si>
    <t>Ед.
изм.</t>
  </si>
  <si>
    <t>Кол-
во</t>
  </si>
  <si>
    <t>п/п</t>
  </si>
  <si>
    <t>за ед.</t>
  </si>
  <si>
    <t>всего</t>
  </si>
  <si>
    <t>Раздел 1. Стоимость работ</t>
  </si>
  <si>
    <t>1</t>
  </si>
  <si>
    <t>2</t>
  </si>
  <si>
    <t>Итого:</t>
  </si>
  <si>
    <t>руб.</t>
  </si>
  <si>
    <t>Итого по Разделу 1:</t>
  </si>
  <si>
    <t xml:space="preserve">Итого плановые затраты:                                                       </t>
  </si>
  <si>
    <t xml:space="preserve">НДС - 18%                                                                                                              </t>
  </si>
  <si>
    <t xml:space="preserve">Всего  по смете:                                                                                                              </t>
  </si>
  <si>
    <t>Трудоемкость, чел-час.
и стоимость,  руб.</t>
  </si>
  <si>
    <t>тр-р</t>
  </si>
  <si>
    <t>4</t>
  </si>
  <si>
    <r>
      <t>ГЭСНп-81-04-2001, часть 1</t>
    </r>
    <r>
      <rPr>
        <sz val="10"/>
        <rFont val="Times New Roman Cyr"/>
        <charset val="204"/>
      </rPr>
      <t>(с учетом изменений и дополнений - приложение №3 к приказу Министерства регионального развития Российской Федерации от 04 августа 2009 №321)</t>
    </r>
  </si>
  <si>
    <r>
      <t xml:space="preserve">Накладные расходы - 65% (МДС  81-33.2004  прил.4 п.48)
</t>
    </r>
    <r>
      <rPr>
        <b/>
        <sz val="11"/>
        <rFont val="Times New Roman"/>
        <family val="1"/>
        <charset val="204"/>
      </rPr>
      <t xml:space="preserve">С учетом К=0,85 </t>
    </r>
    <r>
      <rPr>
        <sz val="11"/>
        <rFont val="Times New Roman"/>
        <family val="1"/>
        <charset val="204"/>
      </rPr>
      <t>(Письмо Госстроя России № 2536-ИП/12/ГС от 27.11.2012г.)</t>
    </r>
  </si>
  <si>
    <r>
      <t xml:space="preserve">Плановые накопления - 40%  (МДС 81-25.2001 прил.3 п.48)
</t>
    </r>
    <r>
      <rPr>
        <b/>
        <sz val="11"/>
        <rFont val="Times New Roman"/>
        <family val="1"/>
        <charset val="204"/>
      </rPr>
      <t xml:space="preserve">С учетом К=0,8 </t>
    </r>
    <r>
      <rPr>
        <sz val="11"/>
        <rFont val="Times New Roman"/>
        <family val="1"/>
        <charset val="204"/>
      </rPr>
      <t>(Письмо Госстроя России № 2536-ИП/12/ГС от 27.11.2012г.)</t>
    </r>
  </si>
  <si>
    <t>Трансформаторы АТ-1, Т-21, Т-22, Т-23</t>
  </si>
  <si>
    <t>Смета</t>
  </si>
  <si>
    <t>01-11-020-01</t>
  </si>
  <si>
    <t>измер.</t>
  </si>
  <si>
    <t>Стоимость работ: 2,0*207,96+2,0*203,92 =  
(ЦиСН-август 2013г.)</t>
  </si>
  <si>
    <t xml:space="preserve">Измерение емкости </t>
  </si>
  <si>
    <t>01-11-022-01</t>
  </si>
  <si>
    <t>Стоимость работ: 0,25*207,96+0,25*203,92 =  
(ЦиСН-август 2013г.)</t>
  </si>
  <si>
    <t>Измерение коэффициента абсорбции изоляции 
обмоток трансформатора</t>
  </si>
  <si>
    <t>01-11-025-01</t>
  </si>
  <si>
    <t>Стоимость работ: 1,0*207,96+1,0*203,92 =                                    
 (ЦиСН-август 2013г.)</t>
  </si>
  <si>
    <r>
      <t xml:space="preserve">Изменение условий работ (В электроустановках, находящихся под напряжением, с оформлением при этом наряда-допуска или распоряжения) </t>
    </r>
    <r>
      <rPr>
        <b/>
        <sz val="11"/>
        <rFont val="Times New Roman"/>
        <family val="1"/>
        <charset val="204"/>
      </rPr>
      <t>К=1,255</t>
    </r>
    <r>
      <rPr>
        <sz val="11"/>
        <rFont val="Times New Roman"/>
        <family val="1"/>
        <charset val="204"/>
      </rPr>
      <t>, расчитанного по формуле (1+1х0,3х0,85)
(МДС-81-27.2007г. табл.1 п.5, ПОТ РМ-016-2001 (Межотраслевые правила по охране труда при эксплуатации электроустановок), п. 5.1.2  и п. 12.11)</t>
    </r>
  </si>
  <si>
    <t>Затраты на использование высоковольной лаборатории на базе автобуса Ford transit 460
(Приказ ООО "ТГК-1-Сервис" № 94-ГД от 14.09.2012г.)</t>
  </si>
  <si>
    <t>Калькуляция стоимости услуг машино/часа автобусов-лабораторий</t>
  </si>
  <si>
    <t>машино/час</t>
  </si>
  <si>
    <t xml:space="preserve">Измерение тангенса угла диэлектрических потерь изоляции обмоток и вводов </t>
  </si>
  <si>
    <t>Трансформатор Т-1</t>
  </si>
  <si>
    <t>01-02-002-07</t>
  </si>
  <si>
    <t>Стоимость работ: 74,4*249,17+49,6*147,05 =                                       
 (ЦиСН-август 2013г.)
(ЦиСН-август 2013г.)</t>
  </si>
  <si>
    <t>Трансформаторы Т-1,2,3 ПС-350</t>
  </si>
  <si>
    <r>
      <t>Трансформатор силовой трехфазный масляный двухобмоточный напряжением 110 кВ, мощностью до 400 МВА</t>
    </r>
    <r>
      <rPr>
        <b/>
        <sz val="11"/>
        <rFont val="Times New Roman"/>
        <family val="1"/>
        <charset val="204"/>
      </rPr>
      <t xml:space="preserve"> </t>
    </r>
    <r>
      <rPr>
        <sz val="11"/>
        <rFont val="Times New Roman"/>
        <family val="1"/>
        <charset val="204"/>
      </rPr>
      <t xml:space="preserve">(Измерение сопротивления изоляции обмоток, тангенса  угла диэлектрических потерь обмоток, сопротивления короткого замыкания трансформаторов. Измерение сопротивления изоляции, тангенса диэлектрических потерь и емкости вводов). 
Понижающий коэффициент </t>
    </r>
    <r>
      <rPr>
        <b/>
        <sz val="11"/>
        <rFont val="Times New Roman"/>
        <family val="1"/>
        <charset val="204"/>
      </rPr>
      <t>К-0,5</t>
    </r>
  </si>
  <si>
    <t>01-02-002-06</t>
  </si>
  <si>
    <t>Стоимость работ: 67,8*249,17+45,2*147,05 =                                       
 (ЦиСН-август 2013г.)
(ЦиСН-август 2013г.)</t>
  </si>
  <si>
    <t>5</t>
  </si>
  <si>
    <r>
      <t xml:space="preserve">Трансформатор силовой трехфазный масляный двухобмоточный напряжением 110 кВ, мощностью до 80 МВА (Измерение сопротивления изоляции обмоток, тангенса  угла диэлектрических потерь обмоток, сопротивления короткого замыкания трансформаторов. Измерение сопротивления изоляции, тангенса диэлектрических потерь и емкости вводов). 
Понижающий коэффициент </t>
    </r>
    <r>
      <rPr>
        <b/>
        <sz val="11"/>
        <rFont val="Times New Roman"/>
        <family val="1"/>
        <charset val="204"/>
      </rPr>
      <t>К-0,75</t>
    </r>
  </si>
  <si>
    <t>Смета составлена на основании ГЭСНп-81-04-2001, часть 1, Приказа №79 от 01.07.2013г.</t>
  </si>
  <si>
    <t xml:space="preserve">Директор Правобережной ТЭЦ </t>
  </si>
  <si>
    <t>филиала «Невский» ОАО «ТГК-1»_______________ В. Н. Яскевич</t>
  </si>
  <si>
    <t>Начальник ПТО______________________________ О. С. Никитин</t>
  </si>
  <si>
    <t>Высоковольтные испытания и измерения электроборудования Правобережной ТЭЦ филиала "Невский" ОАО "ТГК-1"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</si>
</sst>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93" formatCode="#,##0.00_р_."/>
    <numFmt numFmtId="225" formatCode="0.00;[Red]0.00"/>
  </numFmts>
  <fonts count="29" x14ac:knownFonts="1">
    <font>
      <sz val="11"/>
      <name val="Times New Roman"/>
      <charset val="204"/>
    </font>
    <font>
      <sz val="11"/>
      <name val="Times New Roman"/>
      <charset val="204"/>
    </font>
    <font>
      <sz val="10"/>
      <name val="Arial Cyr"/>
      <charset val="204"/>
    </font>
    <font>
      <b/>
      <sz val="11"/>
      <name val="Times New Roman"/>
      <family val="1"/>
    </font>
    <font>
      <sz val="11"/>
      <name val="Times New Roman"/>
      <family val="1"/>
    </font>
    <font>
      <b/>
      <sz val="12"/>
      <name val="Times New Roman Cyr"/>
      <family val="1"/>
      <charset val="204"/>
    </font>
    <font>
      <sz val="11"/>
      <name val="Times New Roman Cyr"/>
      <family val="1"/>
      <charset val="204"/>
    </font>
    <font>
      <b/>
      <sz val="12"/>
      <name val="Times New Roman"/>
      <family val="1"/>
      <charset val="204"/>
    </font>
    <font>
      <b/>
      <sz val="11"/>
      <name val="Times New Roman Cyr"/>
      <family val="1"/>
      <charset val="204"/>
    </font>
    <font>
      <sz val="10"/>
      <name val="Times New Roman"/>
      <family val="1"/>
    </font>
    <font>
      <b/>
      <sz val="12"/>
      <name val="Times New Roman"/>
      <family val="1"/>
    </font>
    <font>
      <b/>
      <sz val="11"/>
      <name val="Times New Roman"/>
      <family val="1"/>
      <charset val="204"/>
    </font>
    <font>
      <b/>
      <sz val="10"/>
      <name val="Times New Roman Cyr"/>
      <family val="1"/>
      <charset val="204"/>
    </font>
    <font>
      <sz val="11"/>
      <name val="Arial Cyr"/>
      <charset val="204"/>
    </font>
    <font>
      <sz val="12"/>
      <name val="Arial Cyr"/>
      <charset val="204"/>
    </font>
    <font>
      <sz val="11"/>
      <name val="Times New Roman"/>
      <family val="1"/>
      <charset val="204"/>
    </font>
    <font>
      <b/>
      <sz val="10"/>
      <name val="Arial Cyr"/>
      <charset val="204"/>
    </font>
    <font>
      <b/>
      <sz val="10"/>
      <name val="Times New Roman"/>
      <family val="1"/>
    </font>
    <font>
      <sz val="10"/>
      <name val="Courier"/>
      <family val="1"/>
      <charset val="204"/>
    </font>
    <font>
      <sz val="11"/>
      <name val="Times New Roman Cyr"/>
      <charset val="204"/>
    </font>
    <font>
      <sz val="10"/>
      <name val="Times New Roman Cyr"/>
      <charset val="204"/>
    </font>
    <font>
      <sz val="12"/>
      <name val="Times New Roman Cyr"/>
      <charset val="204"/>
    </font>
    <font>
      <sz val="10"/>
      <name val="Times New Roman Cyr"/>
      <family val="1"/>
      <charset val="204"/>
    </font>
    <font>
      <sz val="9"/>
      <name val="Times New Roman"/>
      <family val="1"/>
    </font>
    <font>
      <i/>
      <sz val="11"/>
      <name val="Times New Roman"/>
      <family val="1"/>
      <charset val="204"/>
    </font>
    <font>
      <sz val="12"/>
      <name val="Times New Roman"/>
      <family val="1"/>
      <charset val="204"/>
    </font>
    <font>
      <sz val="10"/>
      <name val="Arial"/>
      <family val="2"/>
      <charset val="204"/>
    </font>
    <font>
      <sz val="11"/>
      <color theme="1"/>
      <name val="Times New Roman"/>
      <family val="2"/>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s>
  <cellStyleXfs count="7">
    <xf numFmtId="0" fontId="0" fillId="0" borderId="0"/>
    <xf numFmtId="0" fontId="2" fillId="0" borderId="0"/>
    <xf numFmtId="0" fontId="18" fillId="0" borderId="0"/>
    <xf numFmtId="0" fontId="27" fillId="0" borderId="0"/>
    <xf numFmtId="0" fontId="2" fillId="0" borderId="0"/>
    <xf numFmtId="9" fontId="1" fillId="0" borderId="0" applyFont="0" applyFill="0" applyBorder="0" applyAlignment="0" applyProtection="0"/>
    <xf numFmtId="9" fontId="27" fillId="0" borderId="0" applyFont="0" applyFill="0" applyBorder="0" applyAlignment="0" applyProtection="0"/>
  </cellStyleXfs>
  <cellXfs count="119">
    <xf numFmtId="0" fontId="0" fillId="0" borderId="0" xfId="0"/>
    <xf numFmtId="0" fontId="9" fillId="0" borderId="0" xfId="4" applyFont="1"/>
    <xf numFmtId="0" fontId="17" fillId="0" borderId="0" xfId="4" applyFont="1" applyBorder="1"/>
    <xf numFmtId="4" fontId="17" fillId="0" borderId="0" xfId="4" applyNumberFormat="1" applyFont="1" applyBorder="1"/>
    <xf numFmtId="4" fontId="4" fillId="0" borderId="0" xfId="4" applyNumberFormat="1" applyFont="1" applyBorder="1" applyAlignment="1">
      <alignment horizontal="center" vertical="center"/>
    </xf>
    <xf numFmtId="0" fontId="7" fillId="0" borderId="0" xfId="0" applyFont="1" applyAlignment="1">
      <alignment horizontal="center" vertical="center"/>
    </xf>
    <xf numFmtId="4" fontId="4" fillId="0" borderId="0" xfId="4" applyNumberFormat="1" applyFont="1" applyFill="1" applyAlignment="1">
      <alignment horizontal="right"/>
    </xf>
    <xf numFmtId="0" fontId="13" fillId="0" borderId="0" xfId="4" applyFont="1"/>
    <xf numFmtId="4" fontId="11" fillId="0" borderId="1" xfId="4" applyNumberFormat="1" applyFont="1" applyFill="1" applyBorder="1" applyAlignment="1">
      <alignment horizontal="center" vertical="center"/>
    </xf>
    <xf numFmtId="0" fontId="14" fillId="0" borderId="0" xfId="4" applyFont="1"/>
    <xf numFmtId="4" fontId="15" fillId="0" borderId="1" xfId="4" applyNumberFormat="1" applyFont="1" applyFill="1" applyBorder="1" applyAlignment="1">
      <alignment horizontal="right" vertical="center"/>
    </xf>
    <xf numFmtId="0" fontId="5" fillId="0" borderId="0" xfId="4" applyFont="1" applyFill="1" applyBorder="1" applyAlignment="1">
      <alignment horizontal="center" vertical="center"/>
    </xf>
    <xf numFmtId="0" fontId="5" fillId="0" borderId="0" xfId="4" applyFont="1" applyBorder="1" applyAlignment="1">
      <alignment horizontal="center" vertical="center"/>
    </xf>
    <xf numFmtId="4" fontId="19" fillId="0" borderId="0" xfId="4" applyNumberFormat="1" applyFont="1" applyFill="1" applyBorder="1" applyAlignment="1">
      <alignment horizontal="center" vertical="center"/>
    </xf>
    <xf numFmtId="2" fontId="21" fillId="0" borderId="0" xfId="4" applyNumberFormat="1" applyFont="1" applyFill="1" applyBorder="1" applyAlignment="1">
      <alignment horizontal="center" vertical="center"/>
    </xf>
    <xf numFmtId="0" fontId="8" fillId="0" borderId="0" xfId="4" applyFont="1" applyFill="1" applyBorder="1" applyAlignment="1">
      <alignment horizontal="center" vertical="center"/>
    </xf>
    <xf numFmtId="0" fontId="8" fillId="0" borderId="0" xfId="4" applyFont="1" applyBorder="1" applyAlignment="1">
      <alignment horizontal="center" vertical="center"/>
    </xf>
    <xf numFmtId="0" fontId="16" fillId="0" borderId="0" xfId="4" applyFont="1"/>
    <xf numFmtId="0" fontId="6" fillId="0" borderId="1" xfId="4" applyFont="1" applyFill="1" applyBorder="1" applyAlignment="1">
      <alignment horizontal="center" vertical="top"/>
    </xf>
    <xf numFmtId="0" fontId="6" fillId="0" borderId="1" xfId="4" applyFont="1" applyFill="1" applyBorder="1" applyAlignment="1">
      <alignment horizontal="left" vertical="center"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xf>
    <xf numFmtId="1" fontId="6" fillId="0" borderId="1" xfId="4" applyNumberFormat="1" applyFont="1" applyFill="1" applyBorder="1" applyAlignment="1">
      <alignment horizontal="center" vertical="center"/>
    </xf>
    <xf numFmtId="193" fontId="6" fillId="0" borderId="1" xfId="4" applyNumberFormat="1" applyFont="1" applyFill="1" applyBorder="1" applyAlignment="1">
      <alignment horizontal="center" vertical="center"/>
    </xf>
    <xf numFmtId="4" fontId="6" fillId="0" borderId="1" xfId="4" applyNumberFormat="1" applyFont="1" applyFill="1" applyBorder="1" applyAlignment="1">
      <alignment horizontal="right" vertical="center"/>
    </xf>
    <xf numFmtId="0" fontId="14" fillId="0" borderId="0" xfId="4" applyFont="1" applyFill="1"/>
    <xf numFmtId="4" fontId="19" fillId="0" borderId="1" xfId="4" applyNumberFormat="1" applyFont="1" applyFill="1" applyBorder="1" applyAlignment="1">
      <alignment horizontal="center" vertical="center"/>
    </xf>
    <xf numFmtId="0" fontId="14" fillId="0" borderId="0" xfId="4" applyFont="1" applyBorder="1"/>
    <xf numFmtId="4" fontId="11" fillId="0" borderId="0" xfId="4" applyNumberFormat="1" applyFont="1" applyFill="1" applyBorder="1" applyAlignment="1">
      <alignment horizontal="right" vertical="center" wrapText="1"/>
    </xf>
    <xf numFmtId="4" fontId="2" fillId="0" borderId="0" xfId="4" applyNumberFormat="1" applyFont="1"/>
    <xf numFmtId="0" fontId="2" fillId="0" borderId="0" xfId="4" applyFont="1"/>
    <xf numFmtId="0" fontId="3" fillId="0" borderId="1" xfId="4" quotePrefix="1" applyFont="1" applyFill="1" applyBorder="1" applyAlignment="1">
      <alignment horizontal="left" vertical="center"/>
    </xf>
    <xf numFmtId="0" fontId="4" fillId="0" borderId="0" xfId="4" applyFont="1"/>
    <xf numFmtId="0" fontId="4" fillId="0" borderId="0" xfId="4" applyFont="1" applyFill="1" applyBorder="1" applyAlignment="1"/>
    <xf numFmtId="0" fontId="9" fillId="0" borderId="0" xfId="4" applyFont="1" applyAlignment="1">
      <alignment vertical="center"/>
    </xf>
    <xf numFmtId="1" fontId="9" fillId="0" borderId="0" xfId="4" applyNumberFormat="1" applyFont="1"/>
    <xf numFmtId="0" fontId="15" fillId="0" borderId="1" xfId="4" applyFont="1" applyFill="1" applyBorder="1" applyAlignment="1">
      <alignment horizontal="left" vertical="center" wrapText="1"/>
    </xf>
    <xf numFmtId="0" fontId="15" fillId="0" borderId="1" xfId="4" applyFont="1" applyFill="1" applyBorder="1" applyAlignment="1">
      <alignment horizontal="center" vertical="center" wrapText="1"/>
    </xf>
    <xf numFmtId="0" fontId="15" fillId="0" borderId="1" xfId="4" applyFont="1" applyFill="1" applyBorder="1" applyAlignment="1">
      <alignment horizontal="center" vertical="center"/>
    </xf>
    <xf numFmtId="1" fontId="15" fillId="0" borderId="1" xfId="4" applyNumberFormat="1" applyFont="1" applyFill="1" applyBorder="1" applyAlignment="1">
      <alignment horizontal="center" vertical="center"/>
    </xf>
    <xf numFmtId="0" fontId="11" fillId="0" borderId="2" xfId="4" applyFont="1" applyFill="1" applyBorder="1" applyAlignment="1">
      <alignment horizontal="center" vertical="center"/>
    </xf>
    <xf numFmtId="0" fontId="11" fillId="0" borderId="3" xfId="4" applyFont="1" applyFill="1" applyBorder="1" applyAlignment="1">
      <alignment horizontal="center" vertical="center"/>
    </xf>
    <xf numFmtId="0" fontId="11" fillId="0" borderId="1" xfId="4" quotePrefix="1" applyFont="1" applyFill="1" applyBorder="1" applyAlignment="1">
      <alignment horizontal="center" vertical="center"/>
    </xf>
    <xf numFmtId="0" fontId="13" fillId="0" borderId="1" xfId="4" applyFont="1" applyFill="1" applyBorder="1" applyAlignment="1">
      <alignment vertical="center"/>
    </xf>
    <xf numFmtId="0" fontId="3" fillId="0" borderId="1" xfId="4" applyFont="1" applyFill="1" applyBorder="1" applyAlignment="1">
      <alignment vertical="center"/>
    </xf>
    <xf numFmtId="0" fontId="19" fillId="0" borderId="4" xfId="4" applyFont="1" applyFill="1" applyBorder="1" applyAlignment="1">
      <alignment horizontal="left" vertical="center" wrapText="1"/>
    </xf>
    <xf numFmtId="0" fontId="19" fillId="0" borderId="5" xfId="4" applyFont="1" applyFill="1" applyBorder="1" applyAlignment="1">
      <alignment horizontal="left" vertical="center" wrapText="1"/>
    </xf>
    <xf numFmtId="0" fontId="19" fillId="0" borderId="6" xfId="4" applyFont="1" applyFill="1" applyBorder="1" applyAlignment="1">
      <alignment horizontal="left" vertical="center" wrapText="1"/>
    </xf>
    <xf numFmtId="49" fontId="15" fillId="0" borderId="1" xfId="4" applyNumberFormat="1" applyFont="1" applyFill="1" applyBorder="1" applyAlignment="1">
      <alignment horizontal="center" vertical="center"/>
    </xf>
    <xf numFmtId="4" fontId="15" fillId="0" borderId="1" xfId="4" applyNumberFormat="1" applyFont="1" applyFill="1" applyBorder="1" applyAlignment="1">
      <alignment horizontal="center" vertical="center"/>
    </xf>
    <xf numFmtId="0" fontId="14" fillId="0" borderId="1" xfId="4" applyFont="1" applyFill="1" applyBorder="1"/>
    <xf numFmtId="49" fontId="11" fillId="0" borderId="1" xfId="4" applyNumberFormat="1" applyFont="1" applyFill="1" applyBorder="1" applyAlignment="1">
      <alignment horizontal="left" vertical="center" wrapText="1"/>
    </xf>
    <xf numFmtId="0" fontId="11" fillId="0" borderId="1" xfId="4" applyFont="1" applyFill="1" applyBorder="1" applyAlignment="1">
      <alignment horizontal="left" vertical="center" wrapText="1"/>
    </xf>
    <xf numFmtId="0" fontId="11" fillId="0" borderId="1" xfId="4" applyFont="1" applyFill="1" applyBorder="1" applyAlignment="1">
      <alignment horizontal="center" vertical="center" wrapText="1"/>
    </xf>
    <xf numFmtId="4" fontId="11" fillId="0" borderId="1" xfId="4" applyNumberFormat="1" applyFont="1" applyFill="1" applyBorder="1" applyAlignment="1">
      <alignment horizontal="center" vertical="center" wrapText="1"/>
    </xf>
    <xf numFmtId="4" fontId="15" fillId="0" borderId="1" xfId="5" applyNumberFormat="1" applyFont="1" applyFill="1" applyBorder="1" applyAlignment="1">
      <alignment horizontal="right" vertical="center"/>
    </xf>
    <xf numFmtId="0" fontId="9" fillId="0" borderId="1" xfId="4" applyFont="1" applyFill="1" applyBorder="1"/>
    <xf numFmtId="0" fontId="3" fillId="0" borderId="7" xfId="4" applyFont="1" applyFill="1" applyBorder="1" applyAlignment="1">
      <alignment horizontal="left" vertical="top" wrapText="1"/>
    </xf>
    <xf numFmtId="0" fontId="17" fillId="0" borderId="1" xfId="4" applyFont="1" applyFill="1" applyBorder="1" applyAlignment="1">
      <alignment horizontal="center" vertical="center"/>
    </xf>
    <xf numFmtId="0" fontId="3" fillId="0" borderId="1" xfId="4" applyFont="1" applyFill="1" applyBorder="1" applyAlignment="1">
      <alignment horizontal="center" vertical="center"/>
    </xf>
    <xf numFmtId="1" fontId="17" fillId="0" borderId="1" xfId="4" applyNumberFormat="1" applyFont="1" applyFill="1" applyBorder="1" applyAlignment="1">
      <alignment horizontal="center" vertical="center"/>
    </xf>
    <xf numFmtId="4" fontId="17" fillId="0" borderId="1" xfId="4" applyNumberFormat="1" applyFont="1" applyFill="1" applyBorder="1" applyAlignment="1">
      <alignment horizontal="right" vertical="center"/>
    </xf>
    <xf numFmtId="4" fontId="3" fillId="0" borderId="1" xfId="4" applyNumberFormat="1" applyFont="1" applyFill="1" applyBorder="1" applyAlignment="1">
      <alignment horizontal="right" vertical="center"/>
    </xf>
    <xf numFmtId="0" fontId="4" fillId="0" borderId="1" xfId="4" applyFont="1" applyFill="1" applyBorder="1" applyAlignment="1">
      <alignment horizontal="center" vertical="center"/>
    </xf>
    <xf numFmtId="0" fontId="4" fillId="0" borderId="1" xfId="4" applyFont="1" applyFill="1" applyBorder="1" applyAlignment="1">
      <alignment horizontal="left" vertical="center" wrapText="1"/>
    </xf>
    <xf numFmtId="0" fontId="23" fillId="0" borderId="1" xfId="4" applyFont="1" applyFill="1" applyBorder="1" applyAlignment="1">
      <alignment horizontal="center" vertical="center" wrapText="1"/>
    </xf>
    <xf numFmtId="0" fontId="9" fillId="0" borderId="1" xfId="4" applyFont="1" applyFill="1" applyBorder="1" applyAlignment="1">
      <alignment horizontal="center" vertical="center" wrapText="1"/>
    </xf>
    <xf numFmtId="1" fontId="4" fillId="0" borderId="1" xfId="4" applyNumberFormat="1" applyFont="1" applyFill="1" applyBorder="1" applyAlignment="1">
      <alignment horizontal="center" vertical="center"/>
    </xf>
    <xf numFmtId="193" fontId="4" fillId="0" borderId="1" xfId="4" applyNumberFormat="1" applyFont="1" applyFill="1" applyBorder="1" applyAlignment="1">
      <alignment horizontal="right" vertical="center"/>
    </xf>
    <xf numFmtId="4" fontId="4" fillId="0" borderId="1" xfId="4" applyNumberFormat="1" applyFont="1" applyFill="1" applyBorder="1" applyAlignment="1">
      <alignment horizontal="right" vertical="center"/>
    </xf>
    <xf numFmtId="0" fontId="4" fillId="0" borderId="8" xfId="4" applyFont="1" applyFill="1" applyBorder="1" applyAlignment="1">
      <alignment horizontal="center" vertical="center"/>
    </xf>
    <xf numFmtId="0" fontId="9" fillId="0" borderId="1" xfId="4" applyFont="1" applyFill="1" applyBorder="1" applyAlignment="1">
      <alignment horizontal="left" vertical="center" wrapText="1"/>
    </xf>
    <xf numFmtId="1" fontId="9" fillId="0" borderId="2" xfId="4" applyNumberFormat="1" applyFont="1" applyFill="1" applyBorder="1" applyAlignment="1">
      <alignment horizontal="center" vertical="center"/>
    </xf>
    <xf numFmtId="4" fontId="4" fillId="0" borderId="2" xfId="4" applyNumberFormat="1" applyFont="1" applyFill="1" applyBorder="1" applyAlignment="1">
      <alignment horizontal="right" vertical="center"/>
    </xf>
    <xf numFmtId="4" fontId="11" fillId="0" borderId="1" xfId="4" applyNumberFormat="1" applyFont="1" applyFill="1" applyBorder="1" applyAlignment="1">
      <alignment vertical="center"/>
    </xf>
    <xf numFmtId="0" fontId="3" fillId="0" borderId="1" xfId="4" quotePrefix="1" applyFont="1" applyFill="1" applyBorder="1" applyAlignment="1">
      <alignment horizontal="left" vertical="top" wrapText="1"/>
    </xf>
    <xf numFmtId="0" fontId="4" fillId="0" borderId="1" xfId="4" quotePrefix="1" applyFont="1" applyFill="1" applyBorder="1" applyAlignment="1">
      <alignment horizontal="left" vertical="center" wrapText="1"/>
    </xf>
    <xf numFmtId="0" fontId="4" fillId="0" borderId="1" xfId="4" applyFont="1" applyFill="1" applyBorder="1" applyAlignment="1">
      <alignment vertical="center"/>
    </xf>
    <xf numFmtId="1" fontId="4" fillId="0" borderId="1" xfId="4" applyNumberFormat="1" applyFont="1" applyFill="1" applyBorder="1" applyAlignment="1">
      <alignment vertical="center"/>
    </xf>
    <xf numFmtId="4" fontId="4" fillId="0" borderId="1" xfId="4" applyNumberFormat="1" applyFont="1" applyFill="1" applyBorder="1" applyAlignment="1">
      <alignment horizontal="center" vertical="center"/>
    </xf>
    <xf numFmtId="0" fontId="4" fillId="0" borderId="1" xfId="4" applyFont="1" applyFill="1" applyBorder="1" applyAlignment="1">
      <alignment vertical="top"/>
    </xf>
    <xf numFmtId="1" fontId="3" fillId="0" borderId="1" xfId="4" applyNumberFormat="1" applyFont="1" applyFill="1" applyBorder="1" applyAlignment="1">
      <alignment vertical="center"/>
    </xf>
    <xf numFmtId="4" fontId="3" fillId="0" borderId="1" xfId="4" applyNumberFormat="1" applyFont="1" applyFill="1" applyBorder="1" applyAlignment="1">
      <alignment horizontal="center" vertical="center"/>
    </xf>
    <xf numFmtId="0" fontId="4" fillId="0" borderId="0" xfId="4" applyFont="1" applyFill="1"/>
    <xf numFmtId="225" fontId="4" fillId="0" borderId="0" xfId="4" applyNumberFormat="1" applyFont="1" applyFill="1"/>
    <xf numFmtId="4" fontId="4" fillId="0" borderId="0" xfId="4" applyNumberFormat="1" applyFont="1" applyFill="1"/>
    <xf numFmtId="4" fontId="24" fillId="0" borderId="0" xfId="4" applyNumberFormat="1" applyFont="1" applyFill="1" applyAlignment="1">
      <alignment horizontal="right"/>
    </xf>
    <xf numFmtId="0" fontId="28" fillId="0" borderId="0" xfId="0" applyFont="1" applyAlignment="1"/>
    <xf numFmtId="0" fontId="26" fillId="0" borderId="0" xfId="1" applyFont="1" applyAlignment="1">
      <alignment horizontal="right"/>
    </xf>
    <xf numFmtId="0" fontId="26" fillId="0" borderId="0" xfId="1" applyFont="1"/>
    <xf numFmtId="0" fontId="26" fillId="0" borderId="0" xfId="1" applyFont="1" applyAlignment="1" applyProtection="1">
      <alignment horizontal="left"/>
      <protection locked="0"/>
    </xf>
    <xf numFmtId="0" fontId="26" fillId="0" borderId="0" xfId="1" applyFont="1" applyAlignment="1">
      <alignment horizontal="left" indent="2"/>
    </xf>
    <xf numFmtId="0" fontId="28" fillId="0" borderId="0" xfId="0" applyFont="1" applyAlignment="1">
      <alignment horizontal="left" vertical="center"/>
    </xf>
    <xf numFmtId="0" fontId="25" fillId="0" borderId="0" xfId="2" applyFont="1" applyAlignment="1">
      <alignment horizontal="left"/>
    </xf>
    <xf numFmtId="0" fontId="10" fillId="0" borderId="0" xfId="4" applyFont="1" applyFill="1" applyAlignment="1">
      <alignment horizontal="center"/>
    </xf>
    <xf numFmtId="0" fontId="10" fillId="0" borderId="0" xfId="4" applyFont="1" applyFill="1" applyBorder="1" applyAlignment="1">
      <alignment horizontal="center" vertical="center" wrapText="1"/>
    </xf>
    <xf numFmtId="0" fontId="10" fillId="0" borderId="0" xfId="4" applyFont="1" applyFill="1" applyBorder="1" applyAlignment="1">
      <alignment horizontal="center" vertical="center"/>
    </xf>
    <xf numFmtId="0" fontId="11" fillId="0" borderId="2" xfId="4" applyFont="1" applyFill="1" applyBorder="1" applyAlignment="1">
      <alignment horizontal="center" vertical="center"/>
    </xf>
    <xf numFmtId="0" fontId="11" fillId="0" borderId="3" xfId="4" applyFont="1" applyFill="1" applyBorder="1" applyAlignment="1">
      <alignment horizontal="center" vertical="center"/>
    </xf>
    <xf numFmtId="0" fontId="11" fillId="0" borderId="2" xfId="4" applyFont="1" applyFill="1" applyBorder="1" applyAlignment="1">
      <alignment horizontal="center" vertical="center" wrapText="1"/>
    </xf>
    <xf numFmtId="0" fontId="11" fillId="0" borderId="3" xfId="4" applyFont="1" applyFill="1" applyBorder="1" applyAlignment="1">
      <alignment horizontal="center" vertical="center" wrapText="1"/>
    </xf>
    <xf numFmtId="1" fontId="11" fillId="0" borderId="2" xfId="4" applyNumberFormat="1" applyFont="1" applyFill="1" applyBorder="1" applyAlignment="1">
      <alignment horizontal="center" vertical="center" wrapText="1"/>
    </xf>
    <xf numFmtId="1" fontId="11" fillId="0" borderId="3" xfId="4" applyNumberFormat="1" applyFont="1" applyFill="1" applyBorder="1" applyAlignment="1">
      <alignment horizontal="center" vertical="center" wrapText="1"/>
    </xf>
    <xf numFmtId="0" fontId="12" fillId="0" borderId="4" xfId="4" applyFont="1" applyFill="1" applyBorder="1" applyAlignment="1">
      <alignment horizontal="center" vertical="center" wrapText="1"/>
    </xf>
    <xf numFmtId="0" fontId="12" fillId="0" borderId="6" xfId="4" applyFont="1" applyFill="1" applyBorder="1" applyAlignment="1">
      <alignment horizontal="center" vertical="center" wrapText="1"/>
    </xf>
    <xf numFmtId="0" fontId="15" fillId="0" borderId="7" xfId="4" applyFont="1" applyFill="1" applyBorder="1" applyAlignment="1">
      <alignment horizontal="left" vertical="center" wrapText="1"/>
    </xf>
    <xf numFmtId="0" fontId="10" fillId="0" borderId="7" xfId="4"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15" fillId="0" borderId="1" xfId="4" applyFont="1" applyFill="1" applyBorder="1" applyAlignment="1">
      <alignment horizontal="left" vertical="center" wrapText="1"/>
    </xf>
    <xf numFmtId="0" fontId="19" fillId="0" borderId="4" xfId="4" applyFont="1" applyFill="1" applyBorder="1" applyAlignment="1">
      <alignment horizontal="left" vertical="center" wrapText="1"/>
    </xf>
    <xf numFmtId="0" fontId="19" fillId="0" borderId="5" xfId="4" applyFont="1" applyFill="1" applyBorder="1" applyAlignment="1">
      <alignment horizontal="left" vertical="center" wrapText="1"/>
    </xf>
    <xf numFmtId="0" fontId="19" fillId="0" borderId="6" xfId="4" applyFont="1" applyFill="1" applyBorder="1" applyAlignment="1">
      <alignment horizontal="left" vertical="center" wrapText="1"/>
    </xf>
    <xf numFmtId="0" fontId="19" fillId="0" borderId="1" xfId="4" applyFont="1" applyFill="1" applyBorder="1" applyAlignment="1">
      <alignment horizontal="left" vertical="center" wrapText="1"/>
    </xf>
    <xf numFmtId="0" fontId="22" fillId="0" borderId="1" xfId="4" applyFont="1" applyFill="1" applyBorder="1" applyAlignment="1">
      <alignment horizontal="left" vertical="center" wrapText="1"/>
    </xf>
    <xf numFmtId="1" fontId="15" fillId="0" borderId="4" xfId="4" applyNumberFormat="1" applyFont="1" applyFill="1" applyBorder="1" applyAlignment="1">
      <alignment horizontal="left" vertical="center" wrapText="1"/>
    </xf>
    <xf numFmtId="1" fontId="15" fillId="0" borderId="5" xfId="4" applyNumberFormat="1" applyFont="1" applyFill="1" applyBorder="1" applyAlignment="1">
      <alignment horizontal="left" vertical="center" wrapText="1"/>
    </xf>
    <xf numFmtId="1" fontId="15" fillId="0" borderId="6" xfId="4" applyNumberFormat="1" applyFont="1" applyFill="1" applyBorder="1" applyAlignment="1">
      <alignment horizontal="left" vertical="center" wrapText="1"/>
    </xf>
  </cellXfs>
  <cellStyles count="7">
    <cellStyle name="Обычный" xfId="0" builtinId="0"/>
    <cellStyle name="Обычный 2" xfId="1"/>
    <cellStyle name="Обычный 2 2" xfId="2"/>
    <cellStyle name="Обычный 3" xfId="3"/>
    <cellStyle name="Обычный_Шаблон сметы Ленэнерго" xfId="4"/>
    <cellStyle name="Процентный" xfId="5" builtinId="5"/>
    <cellStyle name="Процентн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3"/>
  <sheetViews>
    <sheetView tabSelected="1" workbookViewId="0">
      <selection activeCell="I9" sqref="I9"/>
    </sheetView>
  </sheetViews>
  <sheetFormatPr defaultRowHeight="15" x14ac:dyDescent="0.25"/>
  <cols>
    <col min="1" max="1" width="5.140625" style="34" customWidth="1"/>
    <col min="2" max="2" width="44.28515625" style="1" customWidth="1"/>
    <col min="3" max="3" width="15" style="1" customWidth="1"/>
    <col min="4" max="4" width="6.5703125" style="1" customWidth="1"/>
    <col min="5" max="5" width="6.42578125" style="35" customWidth="1"/>
    <col min="6" max="6" width="10.5703125" style="32" customWidth="1"/>
    <col min="7" max="7" width="12.5703125" style="6" customWidth="1"/>
    <col min="8" max="8" width="16.5703125" style="1" customWidth="1"/>
    <col min="9" max="9" width="11.42578125" style="1" bestFit="1" customWidth="1"/>
    <col min="10" max="16384" width="9.140625" style="1"/>
  </cols>
  <sheetData>
    <row r="1" spans="1:256" ht="15.75" x14ac:dyDescent="0.25">
      <c r="A1" s="94" t="s">
        <v>24</v>
      </c>
      <c r="B1" s="94"/>
      <c r="C1" s="94"/>
      <c r="D1" s="94"/>
      <c r="E1" s="94"/>
      <c r="F1" s="94"/>
      <c r="G1" s="94"/>
      <c r="I1" s="5"/>
    </row>
    <row r="2" spans="1:256" ht="30" customHeight="1" x14ac:dyDescent="0.2">
      <c r="A2" s="95" t="s">
        <v>52</v>
      </c>
      <c r="B2" s="96"/>
      <c r="C2" s="96"/>
      <c r="D2" s="96"/>
      <c r="E2" s="96"/>
      <c r="F2" s="96"/>
      <c r="G2" s="96"/>
      <c r="I2" s="5"/>
    </row>
    <row r="3" spans="1:256" ht="26.25" customHeight="1" x14ac:dyDescent="0.2">
      <c r="A3" s="105" t="s">
        <v>48</v>
      </c>
      <c r="B3" s="106"/>
      <c r="C3" s="106"/>
      <c r="D3" s="106"/>
      <c r="E3" s="106"/>
      <c r="F3" s="106"/>
      <c r="G3" s="106"/>
      <c r="I3" s="5"/>
    </row>
    <row r="4" spans="1:256" ht="36" customHeight="1" x14ac:dyDescent="0.2">
      <c r="A4" s="40" t="s">
        <v>0</v>
      </c>
      <c r="B4" s="97" t="s">
        <v>1</v>
      </c>
      <c r="C4" s="99" t="s">
        <v>2</v>
      </c>
      <c r="D4" s="99" t="s">
        <v>3</v>
      </c>
      <c r="E4" s="101" t="s">
        <v>4</v>
      </c>
      <c r="F4" s="103" t="s">
        <v>17</v>
      </c>
      <c r="G4" s="10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row>
    <row r="5" spans="1:256" ht="14.25" x14ac:dyDescent="0.2">
      <c r="A5" s="41" t="s">
        <v>5</v>
      </c>
      <c r="B5" s="98"/>
      <c r="C5" s="100"/>
      <c r="D5" s="100"/>
      <c r="E5" s="102"/>
      <c r="F5" s="42" t="s">
        <v>6</v>
      </c>
      <c r="G5" s="8" t="s">
        <v>7</v>
      </c>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row>
    <row r="6" spans="1:256" ht="57" customHeight="1" x14ac:dyDescent="0.2">
      <c r="A6" s="43"/>
      <c r="B6" s="44" t="s">
        <v>8</v>
      </c>
      <c r="C6" s="111" t="s">
        <v>20</v>
      </c>
      <c r="D6" s="112"/>
      <c r="E6" s="112"/>
      <c r="F6" s="112"/>
      <c r="G6" s="113"/>
      <c r="H6" s="9"/>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row>
    <row r="7" spans="1:256" x14ac:dyDescent="0.2">
      <c r="A7" s="43"/>
      <c r="B7" s="44" t="s">
        <v>23</v>
      </c>
      <c r="C7" s="45"/>
      <c r="D7" s="46"/>
      <c r="E7" s="46"/>
      <c r="F7" s="46"/>
      <c r="G7" s="47"/>
      <c r="H7" s="9"/>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row>
    <row r="8" spans="1:256" ht="30" x14ac:dyDescent="0.2">
      <c r="A8" s="48" t="s">
        <v>9</v>
      </c>
      <c r="B8" s="36" t="s">
        <v>38</v>
      </c>
      <c r="C8" s="37" t="s">
        <v>25</v>
      </c>
      <c r="D8" s="38" t="s">
        <v>26</v>
      </c>
      <c r="E8" s="39">
        <v>21</v>
      </c>
      <c r="F8" s="49">
        <v>4</v>
      </c>
      <c r="G8" s="10">
        <f>E8*F8</f>
        <v>84</v>
      </c>
      <c r="H8" s="11"/>
      <c r="I8" s="12"/>
      <c r="J8" s="12"/>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row>
    <row r="9" spans="1:256" ht="30.75" customHeight="1" x14ac:dyDescent="0.2">
      <c r="A9" s="50"/>
      <c r="B9" s="110" t="s">
        <v>27</v>
      </c>
      <c r="C9" s="110"/>
      <c r="D9" s="110"/>
      <c r="E9" s="110"/>
      <c r="F9" s="13">
        <f>ROUND(2*207.96+2*203.92,2)</f>
        <v>823.76</v>
      </c>
      <c r="G9" s="10">
        <f>ROUND(E8*F9,2)</f>
        <v>17298.96</v>
      </c>
      <c r="H9" s="14"/>
      <c r="I9" s="12"/>
      <c r="J9" s="12"/>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row>
    <row r="10" spans="1:256" ht="19.5" customHeight="1" x14ac:dyDescent="0.2">
      <c r="A10" s="48" t="s">
        <v>10</v>
      </c>
      <c r="B10" s="36" t="s">
        <v>28</v>
      </c>
      <c r="C10" s="37" t="s">
        <v>29</v>
      </c>
      <c r="D10" s="38" t="s">
        <v>26</v>
      </c>
      <c r="E10" s="38">
        <v>21</v>
      </c>
      <c r="F10" s="49">
        <v>0.5</v>
      </c>
      <c r="G10" s="10">
        <f>E10*F10</f>
        <v>10.5</v>
      </c>
      <c r="H10" s="15"/>
      <c r="I10" s="16"/>
      <c r="J10" s="16"/>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row>
    <row r="11" spans="1:256" ht="32.25" customHeight="1" x14ac:dyDescent="0.2">
      <c r="A11" s="50"/>
      <c r="B11" s="110" t="s">
        <v>30</v>
      </c>
      <c r="C11" s="110"/>
      <c r="D11" s="110"/>
      <c r="E11" s="110"/>
      <c r="F11" s="13">
        <f>ROUND(0.25*207.96+0.25*203.92,2)</f>
        <v>102.97</v>
      </c>
      <c r="G11" s="10">
        <f>ROUND(E10*F11,2)</f>
        <v>2162.37</v>
      </c>
      <c r="H11" s="14"/>
      <c r="I11" s="12"/>
      <c r="J11" s="12"/>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row>
    <row r="12" spans="1:256" ht="30" x14ac:dyDescent="0.2">
      <c r="A12" s="18">
        <v>3</v>
      </c>
      <c r="B12" s="19" t="s">
        <v>31</v>
      </c>
      <c r="C12" s="20" t="s">
        <v>32</v>
      </c>
      <c r="D12" s="21" t="s">
        <v>26</v>
      </c>
      <c r="E12" s="22">
        <v>9</v>
      </c>
      <c r="F12" s="23">
        <v>2</v>
      </c>
      <c r="G12" s="24">
        <f>E12*F12</f>
        <v>18</v>
      </c>
      <c r="H12" s="11"/>
      <c r="I12" s="11"/>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row>
    <row r="13" spans="1:256" ht="33.75" customHeight="1" x14ac:dyDescent="0.2">
      <c r="A13" s="18"/>
      <c r="B13" s="114" t="s">
        <v>33</v>
      </c>
      <c r="C13" s="115"/>
      <c r="D13" s="115"/>
      <c r="E13" s="115"/>
      <c r="F13" s="26">
        <f>ROUND(1*207.96+1*203.92,2)</f>
        <v>411.88</v>
      </c>
      <c r="G13" s="24">
        <f>F13*E12</f>
        <v>3706.92</v>
      </c>
      <c r="H13" s="14"/>
      <c r="I13" s="11"/>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row>
    <row r="14" spans="1:256" x14ac:dyDescent="0.2">
      <c r="A14" s="43"/>
      <c r="B14" s="44" t="s">
        <v>39</v>
      </c>
      <c r="C14" s="45"/>
      <c r="D14" s="46"/>
      <c r="E14" s="46"/>
      <c r="F14" s="46"/>
      <c r="G14" s="47"/>
      <c r="H14" s="9"/>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row>
    <row r="15" spans="1:256" ht="150" x14ac:dyDescent="0.2">
      <c r="A15" s="48" t="s">
        <v>19</v>
      </c>
      <c r="B15" s="36" t="s">
        <v>43</v>
      </c>
      <c r="C15" s="37" t="s">
        <v>40</v>
      </c>
      <c r="D15" s="38" t="s">
        <v>18</v>
      </c>
      <c r="E15" s="39">
        <v>1</v>
      </c>
      <c r="F15" s="10">
        <v>124</v>
      </c>
      <c r="G15" s="10">
        <f>ROUND(F15*E15*0.5,2)</f>
        <v>62</v>
      </c>
      <c r="H15" s="11"/>
      <c r="I15" s="12"/>
      <c r="J15" s="12"/>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row>
    <row r="16" spans="1:256" ht="30.75" customHeight="1" x14ac:dyDescent="0.2">
      <c r="A16" s="50"/>
      <c r="B16" s="110" t="s">
        <v>41</v>
      </c>
      <c r="C16" s="110"/>
      <c r="D16" s="110"/>
      <c r="E16" s="110"/>
      <c r="F16" s="13">
        <f>ROUND(74.4*249.17+49.6*147.05,2)</f>
        <v>25831.93</v>
      </c>
      <c r="G16" s="10">
        <f>ROUND(E15*F16*0.5,2)</f>
        <v>12915.97</v>
      </c>
      <c r="H16" s="14"/>
      <c r="I16" s="12"/>
      <c r="J16" s="12"/>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row>
    <row r="17" spans="1:256" x14ac:dyDescent="0.2">
      <c r="A17" s="43"/>
      <c r="B17" s="44" t="s">
        <v>42</v>
      </c>
      <c r="C17" s="45"/>
      <c r="D17" s="46"/>
      <c r="E17" s="46"/>
      <c r="F17" s="46"/>
      <c r="G17" s="47"/>
      <c r="H17" s="9"/>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row>
    <row r="18" spans="1:256" ht="150" x14ac:dyDescent="0.2">
      <c r="A18" s="48" t="s">
        <v>46</v>
      </c>
      <c r="B18" s="36" t="s">
        <v>47</v>
      </c>
      <c r="C18" s="37" t="s">
        <v>44</v>
      </c>
      <c r="D18" s="38" t="s">
        <v>18</v>
      </c>
      <c r="E18" s="39">
        <v>3</v>
      </c>
      <c r="F18" s="10">
        <v>113</v>
      </c>
      <c r="G18" s="10">
        <f>ROUND(F18*E18*0.75,2)</f>
        <v>254.25</v>
      </c>
      <c r="H18" s="11"/>
      <c r="I18" s="12"/>
      <c r="J18" s="12"/>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row>
    <row r="19" spans="1:256" ht="30.75" customHeight="1" x14ac:dyDescent="0.2">
      <c r="A19" s="50"/>
      <c r="B19" s="110" t="s">
        <v>45</v>
      </c>
      <c r="C19" s="110"/>
      <c r="D19" s="110"/>
      <c r="E19" s="110"/>
      <c r="F19" s="13">
        <f>ROUND(67.8*249.17+45.2*147.05,2)</f>
        <v>23540.39</v>
      </c>
      <c r="G19" s="10">
        <f>ROUND(E18*F19*0.75,2)</f>
        <v>52965.88</v>
      </c>
      <c r="H19" s="14"/>
      <c r="I19" s="12"/>
      <c r="J19" s="12"/>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row>
    <row r="20" spans="1:256" x14ac:dyDescent="0.2">
      <c r="A20" s="51"/>
      <c r="B20" s="52" t="s">
        <v>11</v>
      </c>
      <c r="C20" s="53"/>
      <c r="D20" s="38" t="s">
        <v>12</v>
      </c>
      <c r="E20" s="53"/>
      <c r="F20" s="54"/>
      <c r="G20" s="10">
        <f>G9+G11+G13+G16+G19</f>
        <v>89050.1</v>
      </c>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row>
    <row r="21" spans="1:256" ht="78.75" customHeight="1" x14ac:dyDescent="0.2">
      <c r="A21" s="48"/>
      <c r="B21" s="116" t="s">
        <v>34</v>
      </c>
      <c r="C21" s="117"/>
      <c r="D21" s="117"/>
      <c r="E21" s="117"/>
      <c r="F21" s="118"/>
      <c r="G21" s="10">
        <f>ROUND(G20*1.255,2)</f>
        <v>111757.88</v>
      </c>
      <c r="H21" s="12"/>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row>
    <row r="22" spans="1:256" ht="39" customHeight="1" x14ac:dyDescent="0.2">
      <c r="A22" s="48"/>
      <c r="B22" s="107" t="s">
        <v>21</v>
      </c>
      <c r="C22" s="108"/>
      <c r="D22" s="108"/>
      <c r="E22" s="108"/>
      <c r="F22" s="109"/>
      <c r="G22" s="55">
        <f>ROUND(G21*0.65*0.85,2)</f>
        <v>61746.23</v>
      </c>
      <c r="H22" s="12"/>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row>
    <row r="23" spans="1:256" ht="36.75" customHeight="1" x14ac:dyDescent="0.2">
      <c r="A23" s="48"/>
      <c r="B23" s="107" t="s">
        <v>22</v>
      </c>
      <c r="C23" s="108"/>
      <c r="D23" s="108"/>
      <c r="E23" s="108"/>
      <c r="F23" s="109"/>
      <c r="G23" s="10">
        <f>ROUND(G21*0.4*0.8,2)</f>
        <v>35762.519999999997</v>
      </c>
      <c r="H23" s="12"/>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row>
    <row r="24" spans="1:256" ht="14.25" x14ac:dyDescent="0.2">
      <c r="A24" s="56"/>
      <c r="B24" s="57" t="s">
        <v>13</v>
      </c>
      <c r="C24" s="58"/>
      <c r="D24" s="59" t="s">
        <v>12</v>
      </c>
      <c r="E24" s="60"/>
      <c r="F24" s="61"/>
      <c r="G24" s="62">
        <f>SUM(G21:G23)</f>
        <v>209266.63</v>
      </c>
    </row>
    <row r="25" spans="1:256" ht="60" x14ac:dyDescent="0.2">
      <c r="A25" s="63">
        <v>4</v>
      </c>
      <c r="B25" s="64" t="s">
        <v>35</v>
      </c>
      <c r="C25" s="65" t="s">
        <v>36</v>
      </c>
      <c r="D25" s="66" t="s">
        <v>37</v>
      </c>
      <c r="E25" s="67">
        <v>64</v>
      </c>
      <c r="F25" s="68">
        <v>1094.1199999999999</v>
      </c>
      <c r="G25" s="69">
        <f>E25*F25</f>
        <v>70023.679999999993</v>
      </c>
      <c r="H25" s="4"/>
      <c r="I25" s="28"/>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row>
    <row r="26" spans="1:256" x14ac:dyDescent="0.2">
      <c r="A26" s="70"/>
      <c r="B26" s="52" t="s">
        <v>14</v>
      </c>
      <c r="C26" s="71"/>
      <c r="D26" s="59" t="s">
        <v>12</v>
      </c>
      <c r="E26" s="72"/>
      <c r="F26" s="73"/>
      <c r="G26" s="74">
        <f>SUM(G24:G25)</f>
        <v>279290.31</v>
      </c>
      <c r="H26" s="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row>
    <row r="27" spans="1:256" x14ac:dyDescent="0.2">
      <c r="A27" s="75"/>
      <c r="B27" s="76" t="s">
        <v>15</v>
      </c>
      <c r="C27" s="77"/>
      <c r="D27" s="63" t="s">
        <v>12</v>
      </c>
      <c r="E27" s="78"/>
      <c r="F27" s="79"/>
      <c r="G27" s="69">
        <f>ROUND(G26*0.18,2)</f>
        <v>50272.26</v>
      </c>
      <c r="H27" s="29"/>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x14ac:dyDescent="0.2">
      <c r="A28" s="80"/>
      <c r="B28" s="31" t="s">
        <v>16</v>
      </c>
      <c r="C28" s="44"/>
      <c r="D28" s="59" t="s">
        <v>12</v>
      </c>
      <c r="E28" s="81"/>
      <c r="F28" s="82"/>
      <c r="G28" s="62">
        <f>SUM(G26:G27)</f>
        <v>329562.57</v>
      </c>
      <c r="H28" s="29"/>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row>
    <row r="29" spans="1:256" ht="20.25" customHeight="1" x14ac:dyDescent="0.25">
      <c r="A29" s="83"/>
      <c r="B29" s="33"/>
      <c r="C29" s="83"/>
      <c r="D29" s="83"/>
      <c r="E29" s="84"/>
      <c r="F29" s="85"/>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row>
    <row r="30" spans="1:256" ht="15.75" x14ac:dyDescent="0.25">
      <c r="A30" s="92" t="s">
        <v>49</v>
      </c>
      <c r="B30" s="92"/>
      <c r="C30" s="92"/>
      <c r="D30" s="92"/>
      <c r="E30" s="92"/>
      <c r="F30" s="92"/>
      <c r="G30" s="86"/>
    </row>
    <row r="31" spans="1:256" ht="15.75" x14ac:dyDescent="0.25">
      <c r="A31" s="87" t="s">
        <v>50</v>
      </c>
      <c r="B31" s="87"/>
      <c r="C31" s="87"/>
      <c r="D31" s="87"/>
      <c r="E31" s="88"/>
      <c r="F31" s="89"/>
      <c r="G31" s="86"/>
    </row>
    <row r="32" spans="1:256" x14ac:dyDescent="0.25">
      <c r="A32" s="90"/>
      <c r="B32" s="91"/>
      <c r="C32" s="91"/>
      <c r="D32" s="91"/>
      <c r="E32" s="89"/>
      <c r="F32" s="88"/>
      <c r="G32" s="86"/>
    </row>
    <row r="33" spans="1:7" ht="15.75" x14ac:dyDescent="0.25">
      <c r="A33" s="93" t="s">
        <v>51</v>
      </c>
      <c r="B33" s="93"/>
      <c r="C33" s="93"/>
      <c r="D33" s="93"/>
      <c r="E33" s="93"/>
      <c r="F33" s="93"/>
      <c r="G33" s="86"/>
    </row>
  </sheetData>
  <mergeCells count="19">
    <mergeCell ref="B23:F23"/>
    <mergeCell ref="B16:E16"/>
    <mergeCell ref="B19:E19"/>
    <mergeCell ref="C6:G6"/>
    <mergeCell ref="B9:E9"/>
    <mergeCell ref="B11:E11"/>
    <mergeCell ref="B13:E13"/>
    <mergeCell ref="B21:F21"/>
    <mergeCell ref="B22:F22"/>
    <mergeCell ref="A30:F30"/>
    <mergeCell ref="A33:F33"/>
    <mergeCell ref="A1:G1"/>
    <mergeCell ref="A2:G2"/>
    <mergeCell ref="B4:B5"/>
    <mergeCell ref="C4:C5"/>
    <mergeCell ref="D4:D5"/>
    <mergeCell ref="E4:E5"/>
    <mergeCell ref="F4:G4"/>
    <mergeCell ref="A3:G3"/>
  </mergeCells>
  <pageMargins left="0.7" right="0.7" top="0.75" bottom="0.75" header="0.3" footer="0.3"/>
  <pageSetup paperSize="9" scale="8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aleshina_la</dc:creator>
  <cp:lastModifiedBy>Зоткина Наталия Николаевна</cp:lastModifiedBy>
  <cp:lastPrinted>2013-11-18T09:20:22Z</cp:lastPrinted>
  <dcterms:created xsi:type="dcterms:W3CDTF">2011-04-05T07:21:40Z</dcterms:created>
  <dcterms:modified xsi:type="dcterms:W3CDTF">2013-11-19T09:31:37Z</dcterms:modified>
</cp:coreProperties>
</file>